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4240" windowHeight="13140"/>
  </bookViews>
  <sheets>
    <sheet name="Գնային առաջարկներ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6" i="1"/>
  <c r="Q6" i="1" l="1"/>
  <c r="T6" i="1"/>
  <c r="U6" i="1" s="1"/>
  <c r="R6" i="1" s="1"/>
  <c r="Q7" i="1"/>
  <c r="T7" i="1"/>
  <c r="U7" i="1" s="1"/>
  <c r="R7" i="1" s="1"/>
  <c r="Q8" i="1"/>
  <c r="T8" i="1"/>
  <c r="U8" i="1" s="1"/>
  <c r="R8" i="1" s="1"/>
  <c r="Q9" i="1"/>
  <c r="T9" i="1"/>
  <c r="U9" i="1" s="1"/>
  <c r="R9" i="1" s="1"/>
  <c r="Q10" i="1"/>
  <c r="T10" i="1"/>
  <c r="U10" i="1" s="1"/>
  <c r="R10" i="1" s="1"/>
  <c r="Q11" i="1"/>
  <c r="T11" i="1"/>
  <c r="U11" i="1" s="1"/>
  <c r="R11" i="1" s="1"/>
  <c r="Q12" i="1"/>
  <c r="T12" i="1"/>
  <c r="U12" i="1" s="1"/>
  <c r="R12" i="1" s="1"/>
  <c r="Q13" i="1"/>
  <c r="T13" i="1"/>
  <c r="U13" i="1" s="1"/>
  <c r="R13" i="1" s="1"/>
  <c r="Q14" i="1"/>
  <c r="T14" i="1"/>
  <c r="U14" i="1" s="1"/>
  <c r="R14" i="1" s="1"/>
  <c r="Q15" i="1"/>
  <c r="T15" i="1"/>
  <c r="U15" i="1" s="1"/>
  <c r="R15" i="1" s="1"/>
  <c r="Q16" i="1"/>
  <c r="T16" i="1"/>
  <c r="U16" i="1" s="1"/>
  <c r="R16" i="1" s="1"/>
  <c r="Q17" i="1"/>
  <c r="T17" i="1"/>
  <c r="U17" i="1" s="1"/>
  <c r="R17" i="1" s="1"/>
  <c r="Q18" i="1"/>
  <c r="T18" i="1"/>
  <c r="U18" i="1" s="1"/>
  <c r="R18" i="1" s="1"/>
  <c r="Q19" i="1"/>
  <c r="T19" i="1"/>
  <c r="U19" i="1" s="1"/>
  <c r="R19" i="1" s="1"/>
  <c r="Q20" i="1"/>
  <c r="T20" i="1"/>
  <c r="U20" i="1" s="1"/>
  <c r="R20" i="1" s="1"/>
  <c r="Q21" i="1"/>
  <c r="T21" i="1"/>
  <c r="U21" i="1" s="1"/>
  <c r="R21" i="1" s="1"/>
  <c r="Q22" i="1"/>
  <c r="T22" i="1"/>
  <c r="U22" i="1" s="1"/>
  <c r="R22" i="1" s="1"/>
  <c r="Q23" i="1"/>
  <c r="T23" i="1"/>
  <c r="U23" i="1" s="1"/>
  <c r="R23" i="1" s="1"/>
  <c r="Q24" i="1"/>
  <c r="T24" i="1"/>
  <c r="U24" i="1" s="1"/>
  <c r="R24" i="1" s="1"/>
  <c r="Q25" i="1"/>
  <c r="T25" i="1"/>
  <c r="U25" i="1" s="1"/>
  <c r="R25" i="1" s="1"/>
  <c r="Q26" i="1"/>
  <c r="U26" i="1"/>
  <c r="R26" i="1" s="1"/>
  <c r="Q27" i="1"/>
  <c r="T27" i="1"/>
  <c r="U27" i="1" s="1"/>
  <c r="R27" i="1" s="1"/>
  <c r="L6" i="1"/>
  <c r="O6" i="1"/>
  <c r="P6" i="1" s="1"/>
  <c r="M6" i="1" s="1"/>
  <c r="L7" i="1"/>
  <c r="O7" i="1"/>
  <c r="P7" i="1" s="1"/>
  <c r="M7" i="1" s="1"/>
  <c r="L8" i="1"/>
  <c r="O8" i="1"/>
  <c r="P8" i="1" s="1"/>
  <c r="M8" i="1" s="1"/>
  <c r="L9" i="1"/>
  <c r="O9" i="1"/>
  <c r="P9" i="1" s="1"/>
  <c r="M9" i="1" s="1"/>
  <c r="L10" i="1"/>
  <c r="O10" i="1"/>
  <c r="P10" i="1" s="1"/>
  <c r="M10" i="1" s="1"/>
  <c r="L11" i="1"/>
  <c r="O11" i="1"/>
  <c r="P11" i="1" s="1"/>
  <c r="M11" i="1" s="1"/>
  <c r="L12" i="1"/>
  <c r="O12" i="1"/>
  <c r="P12" i="1" s="1"/>
  <c r="M12" i="1" s="1"/>
  <c r="L13" i="1"/>
  <c r="O13" i="1"/>
  <c r="P13" i="1" s="1"/>
  <c r="M13" i="1" s="1"/>
  <c r="L14" i="1"/>
  <c r="O14" i="1"/>
  <c r="P14" i="1" s="1"/>
  <c r="M14" i="1" s="1"/>
  <c r="L15" i="1"/>
  <c r="O15" i="1"/>
  <c r="P15" i="1" s="1"/>
  <c r="M15" i="1" s="1"/>
  <c r="L16" i="1"/>
  <c r="O16" i="1"/>
  <c r="P16" i="1" s="1"/>
  <c r="M16" i="1" s="1"/>
  <c r="L17" i="1"/>
  <c r="O17" i="1"/>
  <c r="P17" i="1" s="1"/>
  <c r="M17" i="1" s="1"/>
  <c r="L18" i="1"/>
  <c r="O18" i="1"/>
  <c r="P18" i="1" s="1"/>
  <c r="M18" i="1" s="1"/>
  <c r="L19" i="1"/>
  <c r="O19" i="1"/>
  <c r="P19" i="1" s="1"/>
  <c r="M19" i="1" s="1"/>
  <c r="L20" i="1"/>
  <c r="O20" i="1"/>
  <c r="P20" i="1" s="1"/>
  <c r="M20" i="1" s="1"/>
  <c r="L21" i="1"/>
  <c r="O21" i="1"/>
  <c r="P21" i="1" s="1"/>
  <c r="M21" i="1" s="1"/>
  <c r="L22" i="1"/>
  <c r="O22" i="1"/>
  <c r="P22" i="1" s="1"/>
  <c r="M22" i="1" s="1"/>
  <c r="L23" i="1"/>
  <c r="O23" i="1"/>
  <c r="P23" i="1" s="1"/>
  <c r="M23" i="1" s="1"/>
  <c r="L24" i="1"/>
  <c r="O24" i="1"/>
  <c r="P24" i="1" s="1"/>
  <c r="M24" i="1" s="1"/>
  <c r="L25" i="1"/>
  <c r="O25" i="1"/>
  <c r="P25" i="1" s="1"/>
  <c r="M25" i="1" s="1"/>
  <c r="L26" i="1"/>
  <c r="O26" i="1"/>
  <c r="P26" i="1" s="1"/>
  <c r="M26" i="1" s="1"/>
  <c r="L27" i="1"/>
  <c r="O27" i="1"/>
  <c r="P27" i="1" s="1"/>
  <c r="M27" i="1" s="1"/>
  <c r="G6" i="1" l="1"/>
  <c r="J6" i="1"/>
  <c r="K6" i="1" s="1"/>
  <c r="H6" i="1" s="1"/>
  <c r="G7" i="1"/>
  <c r="J7" i="1"/>
  <c r="K7" i="1" s="1"/>
  <c r="H7" i="1" s="1"/>
  <c r="G8" i="1"/>
  <c r="J8" i="1"/>
  <c r="K8" i="1" s="1"/>
  <c r="H8" i="1" s="1"/>
  <c r="G9" i="1"/>
  <c r="J9" i="1"/>
  <c r="K9" i="1" s="1"/>
  <c r="H9" i="1" s="1"/>
  <c r="G10" i="1"/>
  <c r="J10" i="1"/>
  <c r="K10" i="1" s="1"/>
  <c r="H10" i="1" s="1"/>
  <c r="G11" i="1"/>
  <c r="J11" i="1"/>
  <c r="K11" i="1" s="1"/>
  <c r="H11" i="1" s="1"/>
  <c r="G12" i="1"/>
  <c r="J12" i="1"/>
  <c r="K12" i="1" s="1"/>
  <c r="H12" i="1" s="1"/>
  <c r="G13" i="1"/>
  <c r="J13" i="1"/>
  <c r="K13" i="1" s="1"/>
  <c r="H13" i="1" s="1"/>
  <c r="G14" i="1"/>
  <c r="J14" i="1"/>
  <c r="K14" i="1" s="1"/>
  <c r="H14" i="1" s="1"/>
  <c r="G15" i="1"/>
  <c r="J15" i="1"/>
  <c r="K15" i="1" s="1"/>
  <c r="H15" i="1" s="1"/>
  <c r="G16" i="1"/>
  <c r="J16" i="1"/>
  <c r="K16" i="1" s="1"/>
  <c r="H16" i="1" s="1"/>
  <c r="G17" i="1"/>
  <c r="J17" i="1"/>
  <c r="K17" i="1" s="1"/>
  <c r="H17" i="1" s="1"/>
  <c r="G18" i="1"/>
  <c r="J18" i="1"/>
  <c r="K18" i="1" s="1"/>
  <c r="H18" i="1" s="1"/>
  <c r="G19" i="1"/>
  <c r="J19" i="1"/>
  <c r="K19" i="1" s="1"/>
  <c r="H19" i="1" s="1"/>
  <c r="G20" i="1"/>
  <c r="J20" i="1"/>
  <c r="K20" i="1" s="1"/>
  <c r="H20" i="1" s="1"/>
  <c r="G21" i="1"/>
  <c r="J21" i="1"/>
  <c r="K21" i="1" s="1"/>
  <c r="H21" i="1" s="1"/>
  <c r="G22" i="1"/>
  <c r="J22" i="1"/>
  <c r="K22" i="1" s="1"/>
  <c r="H22" i="1" s="1"/>
  <c r="G23" i="1"/>
  <c r="J23" i="1"/>
  <c r="K23" i="1" s="1"/>
  <c r="H23" i="1" s="1"/>
  <c r="G24" i="1"/>
  <c r="J24" i="1"/>
  <c r="K24" i="1" s="1"/>
  <c r="H24" i="1" s="1"/>
  <c r="G25" i="1"/>
  <c r="J25" i="1"/>
  <c r="K25" i="1" s="1"/>
  <c r="H25" i="1" s="1"/>
  <c r="G26" i="1"/>
  <c r="J26" i="1"/>
  <c r="K26" i="1" s="1"/>
  <c r="H26" i="1" s="1"/>
  <c r="G27" i="1"/>
  <c r="J27" i="1"/>
  <c r="K27" i="1" s="1"/>
  <c r="H27" i="1" s="1"/>
</calcChain>
</file>

<file path=xl/sharedStrings.xml><?xml version="1.0" encoding="utf-8"?>
<sst xmlns="http://schemas.openxmlformats.org/spreadsheetml/2006/main" count="53" uniqueCount="43">
  <si>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</si>
  <si>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</si>
  <si>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</si>
  <si>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</si>
  <si>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</si>
  <si>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</si>
  <si>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</si>
  <si>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</si>
  <si>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</si>
  <si>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</si>
  <si>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</si>
  <si>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</si>
  <si>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</si>
  <si>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</si>
  <si>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«Լեյկո» ՍՊԸ</t>
  </si>
  <si>
    <t>Անտիստրեպտոլիզին-Օ որոշման թեստ</t>
  </si>
  <si>
    <t>K-ի որոշման թեստ հավաքածու</t>
  </si>
  <si>
    <t>Սրտային տրոպոնինի /քանակական/թեստ</t>
  </si>
  <si>
    <t xml:space="preserve">Պենտատրոպ </t>
  </si>
  <si>
    <t>Ստրոֆանտին 0,25% 1,0</t>
  </si>
  <si>
    <t>24311530</t>
  </si>
  <si>
    <t>NaCl 0,9% 5,0 լուծույթ</t>
  </si>
  <si>
    <t>Բակտերիալ կշռի և սուսպենզիայի պղտորության ստանդարտներ</t>
  </si>
  <si>
    <t>33111100</t>
  </si>
  <si>
    <t>Ռենտգեն կասետա 18x24</t>
  </si>
  <si>
    <t>Ջրածնի պերօքսիդ</t>
  </si>
  <si>
    <t>33141212</t>
  </si>
  <si>
    <t>Աղային բուլյոն</t>
  </si>
  <si>
    <t>«Դելտա» ՍՊԸ</t>
  </si>
  <si>
    <t>Մեթոտրեքսատ դեղահատ, 5մգ</t>
  </si>
  <si>
    <t>Ամօքսիցիլին + Քլավուլանաթթու  դեղափոշի ներքին ընդունման լուծույթի, 125մգ + 31.25մգ/5մլ,</t>
  </si>
  <si>
    <t>Դիոսմին + Հեսպերիդին դեղահատ, 900մգ + 100մգ</t>
  </si>
  <si>
    <t>Վարֆարին 2.5մգ</t>
  </si>
  <si>
    <t>Սպիրոնոլակտոն 50մգ</t>
  </si>
  <si>
    <t>Պերինդոպրիլ10մգ+ինդապամիդ2.5մգ+ամլոդիպին 10մգ</t>
  </si>
  <si>
    <t>Պերինդոպրիլ5մգ+բիսոպրոլոլ 5գ</t>
  </si>
  <si>
    <t>Ասեղ թիթեռնիկ</t>
  </si>
  <si>
    <t>Թերմոզգայուն թուղթ անալիզատորի արդյունքներ տպելու համար</t>
  </si>
  <si>
    <t>Համակարգչային պերիմետր</t>
  </si>
  <si>
    <t>«Մեդտեխսերվիս» ՍՊԸ</t>
  </si>
  <si>
    <t>33141211</t>
  </si>
  <si>
    <t>Սկիասկոպ</t>
  </si>
  <si>
    <t>Սիմմանսի ցիտրատ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</si>
</sst>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A_M_D_-;\-* #,##0.00\ _A_M_D_-;_-* &quot;-&quot;??\ _A_M_D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164" fontId="2" fillId="3" borderId="11" xfId="1" applyFont="1" applyFill="1" applyBorder="1" applyAlignment="1">
      <alignment horizontal="center" vertical="center" wrapText="1"/>
    </xf>
    <xf numFmtId="164" fontId="2" fillId="3" borderId="6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center" vertical="center"/>
    </xf>
    <xf numFmtId="0" fontId="3" fillId="4" borderId="0" xfId="0" applyFont="1" applyFill="1"/>
    <xf numFmtId="0" fontId="3" fillId="4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64" fontId="3" fillId="4" borderId="0" xfId="0" applyNumberFormat="1" applyFont="1" applyFill="1" applyAlignment="1">
      <alignment horizontal="center" vertical="center"/>
    </xf>
    <xf numFmtId="0" fontId="3" fillId="4" borderId="0" xfId="0" applyFont="1" applyFill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164" fontId="2" fillId="5" borderId="11" xfId="1" applyFont="1" applyFill="1" applyBorder="1" applyAlignment="1">
      <alignment horizontal="center" vertical="center" wrapText="1"/>
    </xf>
    <xf numFmtId="164" fontId="2" fillId="5" borderId="6" xfId="1" applyFont="1" applyFill="1" applyBorder="1" applyAlignment="1">
      <alignment horizontal="center" vertical="center" wrapText="1"/>
    </xf>
    <xf numFmtId="164" fontId="3" fillId="5" borderId="5" xfId="1" applyFont="1" applyFill="1" applyBorder="1" applyAlignment="1">
      <alignment horizontal="center" vertical="center"/>
    </xf>
    <xf numFmtId="164" fontId="3" fillId="5" borderId="1" xfId="1" applyFont="1" applyFill="1" applyBorder="1" applyAlignment="1">
      <alignment horizontal="center" vertical="center"/>
    </xf>
    <xf numFmtId="164" fontId="3" fillId="5" borderId="6" xfId="1" applyFont="1" applyFill="1" applyBorder="1" applyAlignment="1">
      <alignment horizontal="center" vertical="center"/>
    </xf>
    <xf numFmtId="164" fontId="3" fillId="2" borderId="5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tabSelected="1" zoomScale="85" zoomScaleNormal="85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I31" sqref="I31"/>
    </sheetView>
  </sheetViews>
  <sheetFormatPr defaultColWidth="9.140625" defaultRowHeight="16.5" x14ac:dyDescent="0.3"/>
  <cols>
    <col min="1" max="1" width="14.85546875" style="6" customWidth="1"/>
    <col min="2" max="2" width="16.7109375" style="6" customWidth="1"/>
    <col min="3" max="3" width="50" style="6" customWidth="1"/>
    <col min="4" max="4" width="15.28515625" style="6" customWidth="1"/>
    <col min="5" max="5" width="17.28515625" style="6" customWidth="1"/>
    <col min="6" max="6" width="23" style="6" customWidth="1"/>
    <col min="7" max="7" width="22.42578125" style="7" customWidth="1"/>
    <col min="8" max="21" width="22.140625" style="7" customWidth="1"/>
    <col min="22" max="22" width="23.140625" style="6" customWidth="1"/>
    <col min="23" max="16384" width="9.140625" style="6"/>
  </cols>
  <sheetData>
    <row r="1" spans="1:22" x14ac:dyDescent="0.3">
      <c r="A1" s="5"/>
    </row>
    <row r="2" spans="1:22" x14ac:dyDescent="0.3">
      <c r="A2" s="8" t="s">
        <v>4</v>
      </c>
      <c r="B2" s="8"/>
      <c r="C2" s="8"/>
      <c r="D2" s="8"/>
      <c r="E2" s="8"/>
      <c r="F2" s="8"/>
    </row>
    <row r="3" spans="1:22" ht="17.25" thickBot="1" x14ac:dyDescent="0.35"/>
    <row r="4" spans="1:22" x14ac:dyDescent="0.3">
      <c r="A4" s="27" t="s">
        <v>0</v>
      </c>
      <c r="B4" s="28"/>
      <c r="C4" s="28"/>
      <c r="D4" s="29" t="s">
        <v>10</v>
      </c>
      <c r="E4" s="30"/>
      <c r="F4" s="31"/>
      <c r="G4" s="32" t="s">
        <v>28</v>
      </c>
      <c r="H4" s="33"/>
      <c r="I4" s="33"/>
      <c r="J4" s="33"/>
      <c r="K4" s="34"/>
      <c r="L4" s="32" t="s">
        <v>14</v>
      </c>
      <c r="M4" s="33"/>
      <c r="N4" s="33"/>
      <c r="O4" s="33"/>
      <c r="P4" s="34"/>
      <c r="Q4" s="24" t="s">
        <v>39</v>
      </c>
      <c r="R4" s="25"/>
      <c r="S4" s="25"/>
      <c r="T4" s="25"/>
      <c r="U4" s="26"/>
    </row>
    <row r="5" spans="1:22" ht="26.25" customHeight="1" x14ac:dyDescent="0.3">
      <c r="A5" s="9" t="s">
        <v>3</v>
      </c>
      <c r="B5" s="10" t="s">
        <v>2</v>
      </c>
      <c r="C5" s="10" t="s">
        <v>1</v>
      </c>
      <c r="D5" s="10" t="s">
        <v>11</v>
      </c>
      <c r="E5" s="10" t="s">
        <v>12</v>
      </c>
      <c r="F5" s="11" t="s">
        <v>13</v>
      </c>
      <c r="G5" s="9" t="s">
        <v>5</v>
      </c>
      <c r="H5" s="10" t="s">
        <v>6</v>
      </c>
      <c r="I5" s="10" t="s">
        <v>7</v>
      </c>
      <c r="J5" s="10" t="s">
        <v>8</v>
      </c>
      <c r="K5" s="11" t="s">
        <v>9</v>
      </c>
      <c r="L5" s="9" t="s">
        <v>5</v>
      </c>
      <c r="M5" s="10" t="s">
        <v>6</v>
      </c>
      <c r="N5" s="10" t="s">
        <v>7</v>
      </c>
      <c r="O5" s="10" t="s">
        <v>8</v>
      </c>
      <c r="P5" s="11" t="s">
        <v>9</v>
      </c>
      <c r="Q5" s="9" t="s">
        <v>5</v>
      </c>
      <c r="R5" s="10" t="s">
        <v>6</v>
      </c>
      <c r="S5" s="10" t="s">
        <v>7</v>
      </c>
      <c r="T5" s="10" t="s">
        <v>8</v>
      </c>
      <c r="U5" s="11" t="s">
        <v>9</v>
      </c>
    </row>
    <row r="6" spans="1:22" s="13" customFormat="1" x14ac:dyDescent="0.3">
      <c r="A6" s="1">
        <v>1</v>
      </c>
      <c r="B6" s="1">
        <v>33691162</v>
      </c>
      <c r="C6" s="4" t="s">
        <v>15</v>
      </c>
      <c r="D6" s="2">
        <v>500</v>
      </c>
      <c r="E6" s="3">
        <f>+F6/D6</f>
        <v>26.4</v>
      </c>
      <c r="F6" s="3">
        <v>13200</v>
      </c>
      <c r="G6" s="18">
        <f>+I6/$D6</f>
        <v>50</v>
      </c>
      <c r="H6" s="19">
        <f t="shared" ref="H6:H27" si="0">+K6/$D6</f>
        <v>60</v>
      </c>
      <c r="I6" s="19">
        <v>25000</v>
      </c>
      <c r="J6" s="19">
        <f t="shared" ref="J6" si="1">+I6*0.2</f>
        <v>5000</v>
      </c>
      <c r="K6" s="20">
        <f t="shared" ref="K6:K27" si="2">+J6+I6</f>
        <v>30000</v>
      </c>
      <c r="L6" s="21">
        <f t="shared" ref="L6:L27" si="3">+N6/$D6</f>
        <v>0</v>
      </c>
      <c r="M6" s="22">
        <f t="shared" ref="M6:M27" si="4">+P6/$D6</f>
        <v>0</v>
      </c>
      <c r="N6" s="22"/>
      <c r="O6" s="22">
        <f t="shared" ref="O6" si="5">+N6*0.2</f>
        <v>0</v>
      </c>
      <c r="P6" s="23">
        <f t="shared" ref="P6:P27" si="6">+O6+N6</f>
        <v>0</v>
      </c>
      <c r="Q6" s="21">
        <f t="shared" ref="Q6:Q27" si="7">+S6/$D6</f>
        <v>0</v>
      </c>
      <c r="R6" s="22">
        <f t="shared" ref="R6:R27" si="8">+U6/$D6</f>
        <v>0</v>
      </c>
      <c r="S6" s="22"/>
      <c r="T6" s="22">
        <f t="shared" ref="T6:T27" si="9">+S6*0.2</f>
        <v>0</v>
      </c>
      <c r="U6" s="23">
        <f t="shared" ref="U6:U27" si="10">+T6+S6</f>
        <v>0</v>
      </c>
      <c r="V6" s="12">
        <f>+MIN(I6,N6,S6)</f>
        <v>25000</v>
      </c>
    </row>
    <row r="7" spans="1:22" s="13" customFormat="1" x14ac:dyDescent="0.3">
      <c r="A7" s="1">
        <v>2</v>
      </c>
      <c r="B7" s="1">
        <v>33691162</v>
      </c>
      <c r="C7" s="4" t="s">
        <v>16</v>
      </c>
      <c r="D7" s="2">
        <v>200</v>
      </c>
      <c r="E7" s="3">
        <f t="shared" ref="E7:E27" si="11">+F7/D7</f>
        <v>142</v>
      </c>
      <c r="F7" s="3">
        <v>28400</v>
      </c>
      <c r="G7" s="18">
        <f t="shared" ref="G7:G27" si="12">+I7/$D7</f>
        <v>300</v>
      </c>
      <c r="H7" s="19">
        <f t="shared" si="0"/>
        <v>360</v>
      </c>
      <c r="I7" s="19">
        <v>60000</v>
      </c>
      <c r="J7" s="19">
        <f t="shared" ref="J7" si="13">+I7*0.2</f>
        <v>12000</v>
      </c>
      <c r="K7" s="20">
        <f t="shared" si="2"/>
        <v>72000</v>
      </c>
      <c r="L7" s="21">
        <f t="shared" si="3"/>
        <v>0</v>
      </c>
      <c r="M7" s="22">
        <f t="shared" si="4"/>
        <v>0</v>
      </c>
      <c r="N7" s="22"/>
      <c r="O7" s="22">
        <f t="shared" ref="O7" si="14">+N7*0.2</f>
        <v>0</v>
      </c>
      <c r="P7" s="23">
        <f t="shared" si="6"/>
        <v>0</v>
      </c>
      <c r="Q7" s="21">
        <f t="shared" si="7"/>
        <v>0</v>
      </c>
      <c r="R7" s="22">
        <f t="shared" si="8"/>
        <v>0</v>
      </c>
      <c r="S7" s="22"/>
      <c r="T7" s="22">
        <f t="shared" si="9"/>
        <v>0</v>
      </c>
      <c r="U7" s="23">
        <f t="shared" si="10"/>
        <v>0</v>
      </c>
      <c r="V7" s="12">
        <f t="shared" ref="V7:V27" si="15">+MIN(I7,N7,S7)</f>
        <v>60000</v>
      </c>
    </row>
    <row r="8" spans="1:22" s="13" customFormat="1" x14ac:dyDescent="0.3">
      <c r="A8" s="1">
        <v>3</v>
      </c>
      <c r="B8" s="1">
        <v>33141179</v>
      </c>
      <c r="C8" s="4" t="s">
        <v>17</v>
      </c>
      <c r="D8" s="2">
        <v>100</v>
      </c>
      <c r="E8" s="3">
        <f t="shared" si="11"/>
        <v>0</v>
      </c>
      <c r="F8" s="3"/>
      <c r="G8" s="21">
        <f t="shared" si="12"/>
        <v>0</v>
      </c>
      <c r="H8" s="22">
        <f t="shared" si="0"/>
        <v>0</v>
      </c>
      <c r="I8" s="22"/>
      <c r="J8" s="22">
        <f t="shared" ref="J8" si="16">+I8*0.2</f>
        <v>0</v>
      </c>
      <c r="K8" s="23">
        <f t="shared" si="2"/>
        <v>0</v>
      </c>
      <c r="L8" s="21">
        <f t="shared" si="3"/>
        <v>0</v>
      </c>
      <c r="M8" s="22">
        <f t="shared" si="4"/>
        <v>0</v>
      </c>
      <c r="N8" s="22"/>
      <c r="O8" s="22">
        <f t="shared" ref="O8" si="17">+N8*0.2</f>
        <v>0</v>
      </c>
      <c r="P8" s="23">
        <f t="shared" si="6"/>
        <v>0</v>
      </c>
      <c r="Q8" s="21">
        <f t="shared" si="7"/>
        <v>0</v>
      </c>
      <c r="R8" s="22">
        <f t="shared" si="8"/>
        <v>0</v>
      </c>
      <c r="S8" s="22"/>
      <c r="T8" s="22">
        <f t="shared" si="9"/>
        <v>0</v>
      </c>
      <c r="U8" s="23">
        <f t="shared" si="10"/>
        <v>0</v>
      </c>
      <c r="V8" s="12">
        <f t="shared" si="15"/>
        <v>0</v>
      </c>
    </row>
    <row r="9" spans="1:22" s="13" customFormat="1" x14ac:dyDescent="0.3">
      <c r="A9" s="1">
        <v>4</v>
      </c>
      <c r="B9" s="1">
        <v>33691115</v>
      </c>
      <c r="C9" s="4" t="s">
        <v>18</v>
      </c>
      <c r="D9" s="2">
        <v>25</v>
      </c>
      <c r="E9" s="3">
        <f t="shared" si="11"/>
        <v>450</v>
      </c>
      <c r="F9" s="3">
        <v>11250</v>
      </c>
      <c r="G9" s="21">
        <f t="shared" si="12"/>
        <v>0</v>
      </c>
      <c r="H9" s="22">
        <f t="shared" si="0"/>
        <v>0</v>
      </c>
      <c r="I9" s="22"/>
      <c r="J9" s="22">
        <f t="shared" ref="J9" si="18">+I9*0.2</f>
        <v>0</v>
      </c>
      <c r="K9" s="23">
        <f t="shared" si="2"/>
        <v>0</v>
      </c>
      <c r="L9" s="18">
        <f t="shared" si="3"/>
        <v>0</v>
      </c>
      <c r="M9" s="19">
        <f t="shared" si="4"/>
        <v>0</v>
      </c>
      <c r="N9" s="19"/>
      <c r="O9" s="19">
        <f t="shared" ref="O9" si="19">+N9*0.2</f>
        <v>0</v>
      </c>
      <c r="P9" s="20">
        <f t="shared" si="6"/>
        <v>0</v>
      </c>
      <c r="Q9" s="18">
        <f t="shared" si="7"/>
        <v>0</v>
      </c>
      <c r="R9" s="19">
        <f t="shared" si="8"/>
        <v>0</v>
      </c>
      <c r="S9" s="19"/>
      <c r="T9" s="19">
        <f t="shared" si="9"/>
        <v>0</v>
      </c>
      <c r="U9" s="20">
        <f t="shared" si="10"/>
        <v>0</v>
      </c>
      <c r="V9" s="12">
        <f t="shared" si="15"/>
        <v>0</v>
      </c>
    </row>
    <row r="10" spans="1:22" s="13" customFormat="1" x14ac:dyDescent="0.3">
      <c r="A10" s="1">
        <v>5</v>
      </c>
      <c r="B10" s="1">
        <v>33691210</v>
      </c>
      <c r="C10" s="4" t="s">
        <v>19</v>
      </c>
      <c r="D10" s="2">
        <v>50</v>
      </c>
      <c r="E10" s="3">
        <f t="shared" si="11"/>
        <v>700</v>
      </c>
      <c r="F10" s="3">
        <v>35000</v>
      </c>
      <c r="G10" s="18">
        <f t="shared" si="12"/>
        <v>0</v>
      </c>
      <c r="H10" s="19">
        <f t="shared" si="0"/>
        <v>0</v>
      </c>
      <c r="I10" s="19"/>
      <c r="J10" s="19">
        <f t="shared" ref="J10" si="20">+I10*0.2</f>
        <v>0</v>
      </c>
      <c r="K10" s="20">
        <f t="shared" si="2"/>
        <v>0</v>
      </c>
      <c r="L10" s="18">
        <f t="shared" si="3"/>
        <v>0</v>
      </c>
      <c r="M10" s="19">
        <f t="shared" si="4"/>
        <v>0</v>
      </c>
      <c r="N10" s="19"/>
      <c r="O10" s="19">
        <f t="shared" ref="O10" si="21">+N10*0.2</f>
        <v>0</v>
      </c>
      <c r="P10" s="20">
        <f t="shared" si="6"/>
        <v>0</v>
      </c>
      <c r="Q10" s="18">
        <f t="shared" si="7"/>
        <v>0</v>
      </c>
      <c r="R10" s="19">
        <f t="shared" si="8"/>
        <v>0</v>
      </c>
      <c r="S10" s="19"/>
      <c r="T10" s="19">
        <f t="shared" si="9"/>
        <v>0</v>
      </c>
      <c r="U10" s="20">
        <f t="shared" si="10"/>
        <v>0</v>
      </c>
      <c r="V10" s="12">
        <f t="shared" si="15"/>
        <v>0</v>
      </c>
    </row>
    <row r="11" spans="1:22" s="13" customFormat="1" x14ac:dyDescent="0.3">
      <c r="A11" s="1">
        <v>6</v>
      </c>
      <c r="B11" s="1">
        <v>24311360</v>
      </c>
      <c r="C11" s="4" t="s">
        <v>21</v>
      </c>
      <c r="D11" s="2">
        <v>50</v>
      </c>
      <c r="E11" s="3">
        <f t="shared" si="11"/>
        <v>500</v>
      </c>
      <c r="F11" s="3">
        <v>25000</v>
      </c>
      <c r="G11" s="18">
        <f t="shared" si="12"/>
        <v>0</v>
      </c>
      <c r="H11" s="19">
        <f t="shared" si="0"/>
        <v>0</v>
      </c>
      <c r="I11" s="19"/>
      <c r="J11" s="19">
        <f t="shared" ref="J11" si="22">+I11*0.2</f>
        <v>0</v>
      </c>
      <c r="K11" s="20">
        <f t="shared" si="2"/>
        <v>0</v>
      </c>
      <c r="L11" s="18">
        <f t="shared" si="3"/>
        <v>0</v>
      </c>
      <c r="M11" s="19">
        <f t="shared" si="4"/>
        <v>0</v>
      </c>
      <c r="N11" s="19"/>
      <c r="O11" s="19">
        <f t="shared" ref="O11" si="23">+N11*0.2</f>
        <v>0</v>
      </c>
      <c r="P11" s="20">
        <f t="shared" si="6"/>
        <v>0</v>
      </c>
      <c r="Q11" s="18">
        <f t="shared" si="7"/>
        <v>0</v>
      </c>
      <c r="R11" s="19">
        <f t="shared" si="8"/>
        <v>0</v>
      </c>
      <c r="S11" s="19"/>
      <c r="T11" s="19">
        <f t="shared" si="9"/>
        <v>0</v>
      </c>
      <c r="U11" s="20">
        <f t="shared" si="10"/>
        <v>0</v>
      </c>
      <c r="V11" s="12">
        <f t="shared" si="15"/>
        <v>0</v>
      </c>
    </row>
    <row r="12" spans="1:22" s="13" customFormat="1" ht="27" x14ac:dyDescent="0.3">
      <c r="A12" s="1">
        <v>7</v>
      </c>
      <c r="B12" s="1">
        <v>33691176</v>
      </c>
      <c r="C12" s="4" t="s">
        <v>22</v>
      </c>
      <c r="D12" s="2">
        <v>1</v>
      </c>
      <c r="E12" s="3">
        <f t="shared" si="11"/>
        <v>0</v>
      </c>
      <c r="F12" s="3"/>
      <c r="G12" s="18">
        <f t="shared" si="12"/>
        <v>0</v>
      </c>
      <c r="H12" s="19">
        <f t="shared" si="0"/>
        <v>0</v>
      </c>
      <c r="I12" s="19"/>
      <c r="J12" s="19">
        <f t="shared" ref="J12" si="24">+I12*0.2</f>
        <v>0</v>
      </c>
      <c r="K12" s="20">
        <f t="shared" si="2"/>
        <v>0</v>
      </c>
      <c r="L12" s="18">
        <f t="shared" si="3"/>
        <v>0</v>
      </c>
      <c r="M12" s="19">
        <f t="shared" si="4"/>
        <v>0</v>
      </c>
      <c r="N12" s="19"/>
      <c r="O12" s="19">
        <f t="shared" ref="O12" si="25">+N12*0.2</f>
        <v>0</v>
      </c>
      <c r="P12" s="20">
        <f t="shared" si="6"/>
        <v>0</v>
      </c>
      <c r="Q12" s="18">
        <f t="shared" si="7"/>
        <v>0</v>
      </c>
      <c r="R12" s="19">
        <f t="shared" si="8"/>
        <v>0</v>
      </c>
      <c r="S12" s="19"/>
      <c r="T12" s="19">
        <f t="shared" si="9"/>
        <v>0</v>
      </c>
      <c r="U12" s="20">
        <f t="shared" si="10"/>
        <v>0</v>
      </c>
      <c r="V12" s="12">
        <f t="shared" si="15"/>
        <v>0</v>
      </c>
    </row>
    <row r="13" spans="1:22" s="13" customFormat="1" x14ac:dyDescent="0.3">
      <c r="A13" s="1">
        <v>8</v>
      </c>
      <c r="B13" s="1" t="s">
        <v>23</v>
      </c>
      <c r="C13" s="4" t="s">
        <v>24</v>
      </c>
      <c r="D13" s="2">
        <v>1</v>
      </c>
      <c r="E13" s="3">
        <f t="shared" si="11"/>
        <v>150000</v>
      </c>
      <c r="F13" s="3">
        <v>150000</v>
      </c>
      <c r="G13" s="18">
        <f t="shared" si="12"/>
        <v>0</v>
      </c>
      <c r="H13" s="19">
        <f t="shared" si="0"/>
        <v>0</v>
      </c>
      <c r="I13" s="19"/>
      <c r="J13" s="19">
        <f t="shared" ref="J13" si="26">+I13*0.2</f>
        <v>0</v>
      </c>
      <c r="K13" s="20">
        <f t="shared" si="2"/>
        <v>0</v>
      </c>
      <c r="L13" s="18">
        <f t="shared" si="3"/>
        <v>0</v>
      </c>
      <c r="M13" s="19">
        <f t="shared" si="4"/>
        <v>0</v>
      </c>
      <c r="N13" s="19"/>
      <c r="O13" s="19">
        <f t="shared" ref="O13" si="27">+N13*0.2</f>
        <v>0</v>
      </c>
      <c r="P13" s="20">
        <f t="shared" si="6"/>
        <v>0</v>
      </c>
      <c r="Q13" s="18">
        <f t="shared" si="7"/>
        <v>0</v>
      </c>
      <c r="R13" s="19">
        <f t="shared" si="8"/>
        <v>0</v>
      </c>
      <c r="S13" s="19"/>
      <c r="T13" s="19">
        <f t="shared" si="9"/>
        <v>0</v>
      </c>
      <c r="U13" s="20">
        <f t="shared" si="10"/>
        <v>0</v>
      </c>
      <c r="V13" s="12">
        <f t="shared" si="15"/>
        <v>0</v>
      </c>
    </row>
    <row r="14" spans="1:22" s="13" customFormat="1" x14ac:dyDescent="0.3">
      <c r="A14" s="1">
        <v>9</v>
      </c>
      <c r="B14" s="1" t="s">
        <v>20</v>
      </c>
      <c r="C14" s="4" t="s">
        <v>25</v>
      </c>
      <c r="D14" s="2">
        <v>150</v>
      </c>
      <c r="E14" s="3">
        <f t="shared" si="11"/>
        <v>105</v>
      </c>
      <c r="F14" s="3">
        <v>15750</v>
      </c>
      <c r="G14" s="21">
        <f t="shared" si="12"/>
        <v>0</v>
      </c>
      <c r="H14" s="22">
        <f t="shared" si="0"/>
        <v>0</v>
      </c>
      <c r="I14" s="22"/>
      <c r="J14" s="22">
        <f t="shared" ref="J14" si="28">+I14*0.2</f>
        <v>0</v>
      </c>
      <c r="K14" s="23">
        <f t="shared" si="2"/>
        <v>0</v>
      </c>
      <c r="L14" s="18">
        <f t="shared" si="3"/>
        <v>166.66666666666666</v>
      </c>
      <c r="M14" s="19">
        <f t="shared" si="4"/>
        <v>200</v>
      </c>
      <c r="N14" s="19">
        <v>25000</v>
      </c>
      <c r="O14" s="19">
        <f t="shared" ref="O14" si="29">+N14*0.2</f>
        <v>5000</v>
      </c>
      <c r="P14" s="20">
        <f t="shared" si="6"/>
        <v>30000</v>
      </c>
      <c r="Q14" s="21">
        <f t="shared" si="7"/>
        <v>0</v>
      </c>
      <c r="R14" s="22">
        <f t="shared" si="8"/>
        <v>0</v>
      </c>
      <c r="S14" s="22"/>
      <c r="T14" s="22">
        <f t="shared" si="9"/>
        <v>0</v>
      </c>
      <c r="U14" s="23">
        <f t="shared" si="10"/>
        <v>0</v>
      </c>
      <c r="V14" s="12">
        <f t="shared" si="15"/>
        <v>25000</v>
      </c>
    </row>
    <row r="15" spans="1:22" s="13" customFormat="1" x14ac:dyDescent="0.3">
      <c r="A15" s="1">
        <v>10</v>
      </c>
      <c r="B15" s="1" t="s">
        <v>26</v>
      </c>
      <c r="C15" s="4" t="s">
        <v>27</v>
      </c>
      <c r="D15" s="2">
        <v>150</v>
      </c>
      <c r="E15" s="3">
        <f t="shared" si="11"/>
        <v>0</v>
      </c>
      <c r="F15" s="3"/>
      <c r="G15" s="18">
        <f t="shared" si="12"/>
        <v>0</v>
      </c>
      <c r="H15" s="19">
        <f t="shared" si="0"/>
        <v>0</v>
      </c>
      <c r="I15" s="19"/>
      <c r="J15" s="19">
        <f t="shared" ref="J15" si="30">+I15*0.2</f>
        <v>0</v>
      </c>
      <c r="K15" s="20">
        <f t="shared" si="2"/>
        <v>0</v>
      </c>
      <c r="L15" s="18">
        <f t="shared" si="3"/>
        <v>0</v>
      </c>
      <c r="M15" s="19">
        <f t="shared" si="4"/>
        <v>0</v>
      </c>
      <c r="N15" s="19"/>
      <c r="O15" s="19">
        <f t="shared" ref="O15" si="31">+N15*0.2</f>
        <v>0</v>
      </c>
      <c r="P15" s="20">
        <f t="shared" si="6"/>
        <v>0</v>
      </c>
      <c r="Q15" s="18">
        <f t="shared" si="7"/>
        <v>0</v>
      </c>
      <c r="R15" s="19">
        <f t="shared" si="8"/>
        <v>0</v>
      </c>
      <c r="S15" s="19"/>
      <c r="T15" s="19">
        <f t="shared" si="9"/>
        <v>0</v>
      </c>
      <c r="U15" s="20">
        <f t="shared" si="10"/>
        <v>0</v>
      </c>
      <c r="V15" s="12">
        <f t="shared" si="15"/>
        <v>0</v>
      </c>
    </row>
    <row r="16" spans="1:22" s="13" customFormat="1" x14ac:dyDescent="0.3">
      <c r="A16" s="1">
        <v>11</v>
      </c>
      <c r="B16" s="1">
        <v>33651224</v>
      </c>
      <c r="C16" s="4" t="s">
        <v>29</v>
      </c>
      <c r="D16" s="2">
        <v>200</v>
      </c>
      <c r="E16" s="3">
        <f t="shared" si="11"/>
        <v>41</v>
      </c>
      <c r="F16" s="3">
        <v>8200</v>
      </c>
      <c r="G16" s="18">
        <f t="shared" si="12"/>
        <v>0</v>
      </c>
      <c r="H16" s="19">
        <f t="shared" si="0"/>
        <v>0</v>
      </c>
      <c r="I16" s="19"/>
      <c r="J16" s="19">
        <f t="shared" ref="J16" si="32">+I16*0.2</f>
        <v>0</v>
      </c>
      <c r="K16" s="20">
        <f t="shared" si="2"/>
        <v>0</v>
      </c>
      <c r="L16" s="18">
        <f t="shared" si="3"/>
        <v>0</v>
      </c>
      <c r="M16" s="19">
        <f t="shared" si="4"/>
        <v>0</v>
      </c>
      <c r="N16" s="19"/>
      <c r="O16" s="19">
        <f t="shared" ref="O16" si="33">+N16*0.2</f>
        <v>0</v>
      </c>
      <c r="P16" s="20">
        <f t="shared" si="6"/>
        <v>0</v>
      </c>
      <c r="Q16" s="18">
        <f t="shared" si="7"/>
        <v>0</v>
      </c>
      <c r="R16" s="19">
        <f t="shared" si="8"/>
        <v>0</v>
      </c>
      <c r="S16" s="19"/>
      <c r="T16" s="19">
        <f t="shared" si="9"/>
        <v>0</v>
      </c>
      <c r="U16" s="20">
        <f t="shared" si="10"/>
        <v>0</v>
      </c>
      <c r="V16" s="12">
        <f t="shared" si="15"/>
        <v>0</v>
      </c>
    </row>
    <row r="17" spans="1:22" s="13" customFormat="1" ht="27" x14ac:dyDescent="0.3">
      <c r="A17" s="1">
        <v>12</v>
      </c>
      <c r="B17" s="1">
        <v>33651111</v>
      </c>
      <c r="C17" s="4" t="s">
        <v>30</v>
      </c>
      <c r="D17" s="2">
        <v>30</v>
      </c>
      <c r="E17" s="3">
        <f t="shared" si="11"/>
        <v>1440</v>
      </c>
      <c r="F17" s="3">
        <v>43200</v>
      </c>
      <c r="G17" s="18">
        <f t="shared" si="12"/>
        <v>0</v>
      </c>
      <c r="H17" s="19">
        <f t="shared" si="0"/>
        <v>0</v>
      </c>
      <c r="I17" s="19"/>
      <c r="J17" s="19">
        <f t="shared" ref="J17" si="34">+I17*0.2</f>
        <v>0</v>
      </c>
      <c r="K17" s="20">
        <f t="shared" si="2"/>
        <v>0</v>
      </c>
      <c r="L17" s="18">
        <f t="shared" si="3"/>
        <v>0</v>
      </c>
      <c r="M17" s="19">
        <f t="shared" si="4"/>
        <v>0</v>
      </c>
      <c r="N17" s="19"/>
      <c r="O17" s="19">
        <f t="shared" ref="O17" si="35">+N17*0.2</f>
        <v>0</v>
      </c>
      <c r="P17" s="20">
        <f t="shared" si="6"/>
        <v>0</v>
      </c>
      <c r="Q17" s="18">
        <f t="shared" si="7"/>
        <v>0</v>
      </c>
      <c r="R17" s="19">
        <f t="shared" si="8"/>
        <v>0</v>
      </c>
      <c r="S17" s="19"/>
      <c r="T17" s="19">
        <f t="shared" si="9"/>
        <v>0</v>
      </c>
      <c r="U17" s="20">
        <f t="shared" si="10"/>
        <v>0</v>
      </c>
      <c r="V17" s="12">
        <f t="shared" si="15"/>
        <v>0</v>
      </c>
    </row>
    <row r="18" spans="1:22" s="13" customFormat="1" x14ac:dyDescent="0.3">
      <c r="A18" s="1">
        <v>13</v>
      </c>
      <c r="B18" s="1">
        <v>33691212</v>
      </c>
      <c r="C18" s="4" t="s">
        <v>31</v>
      </c>
      <c r="D18" s="2">
        <v>3000</v>
      </c>
      <c r="E18" s="3">
        <f t="shared" si="11"/>
        <v>145</v>
      </c>
      <c r="F18" s="3">
        <v>435000</v>
      </c>
      <c r="G18" s="18">
        <f t="shared" si="12"/>
        <v>0</v>
      </c>
      <c r="H18" s="19">
        <f t="shared" si="0"/>
        <v>0</v>
      </c>
      <c r="I18" s="19"/>
      <c r="J18" s="19">
        <f t="shared" ref="J18" si="36">+I18*0.2</f>
        <v>0</v>
      </c>
      <c r="K18" s="20">
        <f t="shared" si="2"/>
        <v>0</v>
      </c>
      <c r="L18" s="18">
        <f t="shared" si="3"/>
        <v>0</v>
      </c>
      <c r="M18" s="19">
        <f t="shared" si="4"/>
        <v>0</v>
      </c>
      <c r="N18" s="19"/>
      <c r="O18" s="19">
        <f t="shared" ref="O18" si="37">+N18*0.2</f>
        <v>0</v>
      </c>
      <c r="P18" s="20">
        <f t="shared" si="6"/>
        <v>0</v>
      </c>
      <c r="Q18" s="18">
        <f t="shared" si="7"/>
        <v>0</v>
      </c>
      <c r="R18" s="19">
        <f t="shared" si="8"/>
        <v>0</v>
      </c>
      <c r="S18" s="19"/>
      <c r="T18" s="19">
        <f t="shared" si="9"/>
        <v>0</v>
      </c>
      <c r="U18" s="20">
        <f t="shared" si="10"/>
        <v>0</v>
      </c>
      <c r="V18" s="12">
        <f t="shared" si="15"/>
        <v>0</v>
      </c>
    </row>
    <row r="19" spans="1:22" s="13" customFormat="1" x14ac:dyDescent="0.3">
      <c r="A19" s="1">
        <v>14</v>
      </c>
      <c r="B19" s="1">
        <v>33621761</v>
      </c>
      <c r="C19" s="4" t="s">
        <v>32</v>
      </c>
      <c r="D19" s="2">
        <v>2000</v>
      </c>
      <c r="E19" s="3">
        <f t="shared" si="11"/>
        <v>25</v>
      </c>
      <c r="F19" s="3">
        <v>50000</v>
      </c>
      <c r="G19" s="18">
        <f t="shared" si="12"/>
        <v>0</v>
      </c>
      <c r="H19" s="19">
        <f t="shared" si="0"/>
        <v>0</v>
      </c>
      <c r="I19" s="19"/>
      <c r="J19" s="19">
        <f t="shared" ref="J19" si="38">+I19*0.2</f>
        <v>0</v>
      </c>
      <c r="K19" s="20">
        <f t="shared" si="2"/>
        <v>0</v>
      </c>
      <c r="L19" s="18">
        <f t="shared" si="3"/>
        <v>0</v>
      </c>
      <c r="M19" s="19">
        <f t="shared" si="4"/>
        <v>0</v>
      </c>
      <c r="N19" s="19"/>
      <c r="O19" s="19">
        <f t="shared" ref="O19" si="39">+N19*0.2</f>
        <v>0</v>
      </c>
      <c r="P19" s="20">
        <f t="shared" si="6"/>
        <v>0</v>
      </c>
      <c r="Q19" s="18">
        <f t="shared" si="7"/>
        <v>0</v>
      </c>
      <c r="R19" s="19">
        <f t="shared" si="8"/>
        <v>0</v>
      </c>
      <c r="S19" s="19"/>
      <c r="T19" s="19">
        <f t="shared" si="9"/>
        <v>0</v>
      </c>
      <c r="U19" s="20">
        <f t="shared" si="10"/>
        <v>0</v>
      </c>
      <c r="V19" s="12">
        <f t="shared" si="15"/>
        <v>0</v>
      </c>
    </row>
    <row r="20" spans="1:22" s="13" customFormat="1" x14ac:dyDescent="0.3">
      <c r="A20" s="1">
        <v>15</v>
      </c>
      <c r="B20" s="1">
        <v>33621620</v>
      </c>
      <c r="C20" s="4" t="s">
        <v>33</v>
      </c>
      <c r="D20" s="2">
        <v>35</v>
      </c>
      <c r="E20" s="3">
        <f t="shared" si="11"/>
        <v>5000</v>
      </c>
      <c r="F20" s="3">
        <v>175000</v>
      </c>
      <c r="G20" s="18">
        <f t="shared" si="12"/>
        <v>0</v>
      </c>
      <c r="H20" s="19">
        <f t="shared" si="0"/>
        <v>0</v>
      </c>
      <c r="I20" s="19"/>
      <c r="J20" s="19">
        <f t="shared" ref="J20" si="40">+I20*0.2</f>
        <v>0</v>
      </c>
      <c r="K20" s="20">
        <f t="shared" si="2"/>
        <v>0</v>
      </c>
      <c r="L20" s="18">
        <f t="shared" si="3"/>
        <v>0</v>
      </c>
      <c r="M20" s="19">
        <f t="shared" si="4"/>
        <v>0</v>
      </c>
      <c r="N20" s="19"/>
      <c r="O20" s="19">
        <f t="shared" ref="O20" si="41">+N20*0.2</f>
        <v>0</v>
      </c>
      <c r="P20" s="20">
        <f t="shared" si="6"/>
        <v>0</v>
      </c>
      <c r="Q20" s="18">
        <f t="shared" si="7"/>
        <v>0</v>
      </c>
      <c r="R20" s="19">
        <f t="shared" si="8"/>
        <v>0</v>
      </c>
      <c r="S20" s="19"/>
      <c r="T20" s="19">
        <f t="shared" si="9"/>
        <v>0</v>
      </c>
      <c r="U20" s="20">
        <f t="shared" si="10"/>
        <v>0</v>
      </c>
      <c r="V20" s="12">
        <f t="shared" si="15"/>
        <v>0</v>
      </c>
    </row>
    <row r="21" spans="1:22" s="13" customFormat="1" ht="27" x14ac:dyDescent="0.3">
      <c r="A21" s="1">
        <v>16</v>
      </c>
      <c r="B21" s="1">
        <v>33621720</v>
      </c>
      <c r="C21" s="4" t="s">
        <v>34</v>
      </c>
      <c r="D21" s="2">
        <v>180</v>
      </c>
      <c r="E21" s="3">
        <f t="shared" si="11"/>
        <v>3600</v>
      </c>
      <c r="F21" s="3">
        <v>648000</v>
      </c>
      <c r="G21" s="18">
        <f t="shared" si="12"/>
        <v>0</v>
      </c>
      <c r="H21" s="19">
        <f t="shared" si="0"/>
        <v>0</v>
      </c>
      <c r="I21" s="19"/>
      <c r="J21" s="19">
        <f t="shared" ref="J21" si="42">+I21*0.2</f>
        <v>0</v>
      </c>
      <c r="K21" s="20">
        <f t="shared" si="2"/>
        <v>0</v>
      </c>
      <c r="L21" s="18">
        <f t="shared" si="3"/>
        <v>0</v>
      </c>
      <c r="M21" s="19">
        <f t="shared" si="4"/>
        <v>0</v>
      </c>
      <c r="N21" s="19"/>
      <c r="O21" s="19">
        <f t="shared" ref="O21" si="43">+N21*0.2</f>
        <v>0</v>
      </c>
      <c r="P21" s="20">
        <f t="shared" si="6"/>
        <v>0</v>
      </c>
      <c r="Q21" s="18">
        <f t="shared" si="7"/>
        <v>0</v>
      </c>
      <c r="R21" s="19">
        <f t="shared" si="8"/>
        <v>0</v>
      </c>
      <c r="S21" s="19"/>
      <c r="T21" s="19">
        <f t="shared" si="9"/>
        <v>0</v>
      </c>
      <c r="U21" s="20">
        <f t="shared" si="10"/>
        <v>0</v>
      </c>
      <c r="V21" s="12">
        <f t="shared" si="15"/>
        <v>0</v>
      </c>
    </row>
    <row r="22" spans="1:22" s="13" customFormat="1" x14ac:dyDescent="0.3">
      <c r="A22" s="1">
        <v>17</v>
      </c>
      <c r="B22" s="1">
        <v>33661156</v>
      </c>
      <c r="C22" s="4" t="s">
        <v>35</v>
      </c>
      <c r="D22" s="2">
        <v>110</v>
      </c>
      <c r="E22" s="3">
        <f t="shared" si="11"/>
        <v>5700</v>
      </c>
      <c r="F22" s="3">
        <v>627000</v>
      </c>
      <c r="G22" s="18">
        <f t="shared" si="12"/>
        <v>0</v>
      </c>
      <c r="H22" s="19">
        <f t="shared" si="0"/>
        <v>0</v>
      </c>
      <c r="I22" s="19"/>
      <c r="J22" s="19">
        <f t="shared" ref="J22" si="44">+I22*0.2</f>
        <v>0</v>
      </c>
      <c r="K22" s="20">
        <f t="shared" si="2"/>
        <v>0</v>
      </c>
      <c r="L22" s="18">
        <f t="shared" si="3"/>
        <v>0</v>
      </c>
      <c r="M22" s="19">
        <f t="shared" si="4"/>
        <v>0</v>
      </c>
      <c r="N22" s="19"/>
      <c r="O22" s="19">
        <f t="shared" ref="O22" si="45">+N22*0.2</f>
        <v>0</v>
      </c>
      <c r="P22" s="20">
        <f t="shared" si="6"/>
        <v>0</v>
      </c>
      <c r="Q22" s="18">
        <f t="shared" si="7"/>
        <v>0</v>
      </c>
      <c r="R22" s="19">
        <f t="shared" si="8"/>
        <v>0</v>
      </c>
      <c r="S22" s="19"/>
      <c r="T22" s="19">
        <f t="shared" si="9"/>
        <v>0</v>
      </c>
      <c r="U22" s="20">
        <f t="shared" si="10"/>
        <v>0</v>
      </c>
      <c r="V22" s="12">
        <f t="shared" si="15"/>
        <v>0</v>
      </c>
    </row>
    <row r="23" spans="1:22" s="13" customFormat="1" x14ac:dyDescent="0.3">
      <c r="A23" s="14">
        <v>18</v>
      </c>
      <c r="B23" s="14">
        <v>33141212</v>
      </c>
      <c r="C23" s="15" t="s">
        <v>36</v>
      </c>
      <c r="D23" s="16">
        <v>500</v>
      </c>
      <c r="E23" s="17">
        <f t="shared" si="11"/>
        <v>0</v>
      </c>
      <c r="F23" s="17"/>
      <c r="G23" s="18">
        <f t="shared" si="12"/>
        <v>35</v>
      </c>
      <c r="H23" s="19">
        <f t="shared" si="0"/>
        <v>42</v>
      </c>
      <c r="I23" s="19">
        <v>17500</v>
      </c>
      <c r="J23" s="19">
        <f t="shared" ref="J23" si="46">+I23*0.2</f>
        <v>3500</v>
      </c>
      <c r="K23" s="20">
        <f t="shared" si="2"/>
        <v>21000</v>
      </c>
      <c r="L23" s="21">
        <f t="shared" si="3"/>
        <v>0</v>
      </c>
      <c r="M23" s="22">
        <f t="shared" si="4"/>
        <v>0</v>
      </c>
      <c r="N23" s="22"/>
      <c r="O23" s="22">
        <f t="shared" ref="O23" si="47">+N23*0.2</f>
        <v>0</v>
      </c>
      <c r="P23" s="23">
        <f t="shared" si="6"/>
        <v>0</v>
      </c>
      <c r="Q23" s="21">
        <f t="shared" si="7"/>
        <v>0</v>
      </c>
      <c r="R23" s="22">
        <f t="shared" si="8"/>
        <v>0</v>
      </c>
      <c r="S23" s="22"/>
      <c r="T23" s="22">
        <f t="shared" si="9"/>
        <v>0</v>
      </c>
      <c r="U23" s="23">
        <f t="shared" si="10"/>
        <v>0</v>
      </c>
      <c r="V23" s="12">
        <f t="shared" si="15"/>
        <v>17500</v>
      </c>
    </row>
    <row r="24" spans="1:22" s="13" customFormat="1" ht="27" x14ac:dyDescent="0.3">
      <c r="A24" s="1">
        <v>19</v>
      </c>
      <c r="B24" s="1">
        <v>33141179</v>
      </c>
      <c r="C24" s="4" t="s">
        <v>37</v>
      </c>
      <c r="D24" s="2">
        <v>40</v>
      </c>
      <c r="E24" s="3">
        <f t="shared" si="11"/>
        <v>0</v>
      </c>
      <c r="F24" s="3"/>
      <c r="G24" s="18">
        <f t="shared" si="12"/>
        <v>0</v>
      </c>
      <c r="H24" s="19">
        <f t="shared" si="0"/>
        <v>0</v>
      </c>
      <c r="I24" s="19"/>
      <c r="J24" s="19">
        <f t="shared" ref="J24" si="48">+I24*0.2</f>
        <v>0</v>
      </c>
      <c r="K24" s="20">
        <f t="shared" si="2"/>
        <v>0</v>
      </c>
      <c r="L24" s="18">
        <f t="shared" si="3"/>
        <v>0</v>
      </c>
      <c r="M24" s="19">
        <f t="shared" si="4"/>
        <v>0</v>
      </c>
      <c r="N24" s="19"/>
      <c r="O24" s="19">
        <f t="shared" ref="O24" si="49">+N24*0.2</f>
        <v>0</v>
      </c>
      <c r="P24" s="20">
        <f t="shared" si="6"/>
        <v>0</v>
      </c>
      <c r="Q24" s="18">
        <f t="shared" si="7"/>
        <v>0</v>
      </c>
      <c r="R24" s="19">
        <f t="shared" si="8"/>
        <v>0</v>
      </c>
      <c r="S24" s="19"/>
      <c r="T24" s="19">
        <f t="shared" si="9"/>
        <v>0</v>
      </c>
      <c r="U24" s="20">
        <f t="shared" si="10"/>
        <v>0</v>
      </c>
      <c r="V24" s="12">
        <f t="shared" si="15"/>
        <v>0</v>
      </c>
    </row>
    <row r="25" spans="1:22" s="13" customFormat="1" x14ac:dyDescent="0.3">
      <c r="A25" s="1">
        <v>20</v>
      </c>
      <c r="B25" s="1">
        <v>33141212</v>
      </c>
      <c r="C25" s="4" t="s">
        <v>38</v>
      </c>
      <c r="D25" s="2">
        <v>1</v>
      </c>
      <c r="E25" s="3">
        <f t="shared" si="11"/>
        <v>0</v>
      </c>
      <c r="F25" s="3"/>
      <c r="G25" s="18">
        <f t="shared" si="12"/>
        <v>0</v>
      </c>
      <c r="H25" s="19">
        <f t="shared" si="0"/>
        <v>0</v>
      </c>
      <c r="I25" s="19"/>
      <c r="J25" s="19">
        <f t="shared" ref="J25" si="50">+I25*0.2</f>
        <v>0</v>
      </c>
      <c r="K25" s="20">
        <f t="shared" si="2"/>
        <v>0</v>
      </c>
      <c r="L25" s="18">
        <f t="shared" si="3"/>
        <v>0</v>
      </c>
      <c r="M25" s="19">
        <f t="shared" si="4"/>
        <v>0</v>
      </c>
      <c r="N25" s="19"/>
      <c r="O25" s="19">
        <f t="shared" ref="O25" si="51">+N25*0.2</f>
        <v>0</v>
      </c>
      <c r="P25" s="20">
        <f t="shared" si="6"/>
        <v>0</v>
      </c>
      <c r="Q25" s="18">
        <f t="shared" si="7"/>
        <v>0</v>
      </c>
      <c r="R25" s="19">
        <f t="shared" si="8"/>
        <v>0</v>
      </c>
      <c r="S25" s="19"/>
      <c r="T25" s="19">
        <f t="shared" si="9"/>
        <v>0</v>
      </c>
      <c r="U25" s="20">
        <f t="shared" si="10"/>
        <v>0</v>
      </c>
      <c r="V25" s="12">
        <f t="shared" si="15"/>
        <v>0</v>
      </c>
    </row>
    <row r="26" spans="1:22" s="13" customFormat="1" ht="14.45" customHeight="1" x14ac:dyDescent="0.3">
      <c r="A26" s="14">
        <v>21</v>
      </c>
      <c r="B26" s="14" t="s">
        <v>40</v>
      </c>
      <c r="C26" s="15" t="s">
        <v>41</v>
      </c>
      <c r="D26" s="16">
        <v>1</v>
      </c>
      <c r="E26" s="17">
        <f t="shared" si="11"/>
        <v>0</v>
      </c>
      <c r="F26" s="17"/>
      <c r="G26" s="21">
        <f t="shared" si="12"/>
        <v>0</v>
      </c>
      <c r="H26" s="22">
        <f t="shared" si="0"/>
        <v>0</v>
      </c>
      <c r="I26" s="22"/>
      <c r="J26" s="22">
        <f t="shared" ref="J26" si="52">+I26*0.2</f>
        <v>0</v>
      </c>
      <c r="K26" s="23">
        <f t="shared" si="2"/>
        <v>0</v>
      </c>
      <c r="L26" s="21">
        <f t="shared" si="3"/>
        <v>0</v>
      </c>
      <c r="M26" s="22">
        <f t="shared" si="4"/>
        <v>0</v>
      </c>
      <c r="N26" s="22"/>
      <c r="O26" s="22">
        <f t="shared" ref="O26" si="53">+N26*0.2</f>
        <v>0</v>
      </c>
      <c r="P26" s="23">
        <f t="shared" si="6"/>
        <v>0</v>
      </c>
      <c r="Q26" s="18">
        <f t="shared" si="7"/>
        <v>77000</v>
      </c>
      <c r="R26" s="19">
        <f t="shared" si="8"/>
        <v>77000</v>
      </c>
      <c r="S26" s="19">
        <v>77000</v>
      </c>
      <c r="T26" s="19"/>
      <c r="U26" s="20">
        <f t="shared" si="10"/>
        <v>77000</v>
      </c>
      <c r="V26" s="12">
        <f t="shared" si="15"/>
        <v>77000</v>
      </c>
    </row>
    <row r="27" spans="1:22" s="13" customFormat="1" x14ac:dyDescent="0.3">
      <c r="A27" s="1">
        <v>22</v>
      </c>
      <c r="B27" s="1">
        <v>33691422</v>
      </c>
      <c r="C27" s="4" t="s">
        <v>42</v>
      </c>
      <c r="D27" s="2">
        <v>50</v>
      </c>
      <c r="E27" s="3">
        <f t="shared" si="11"/>
        <v>0</v>
      </c>
      <c r="F27" s="3"/>
      <c r="G27" s="18">
        <f t="shared" si="12"/>
        <v>0</v>
      </c>
      <c r="H27" s="19">
        <f t="shared" si="0"/>
        <v>0</v>
      </c>
      <c r="I27" s="19"/>
      <c r="J27" s="19">
        <f t="shared" ref="J27" si="54">+I27*0.2</f>
        <v>0</v>
      </c>
      <c r="K27" s="20">
        <f t="shared" si="2"/>
        <v>0</v>
      </c>
      <c r="L27" s="18">
        <f t="shared" si="3"/>
        <v>0</v>
      </c>
      <c r="M27" s="19">
        <f t="shared" si="4"/>
        <v>0</v>
      </c>
      <c r="N27" s="19"/>
      <c r="O27" s="19">
        <f t="shared" ref="O27" si="55">+N27*0.2</f>
        <v>0</v>
      </c>
      <c r="P27" s="20">
        <f t="shared" si="6"/>
        <v>0</v>
      </c>
      <c r="Q27" s="18">
        <f t="shared" si="7"/>
        <v>0</v>
      </c>
      <c r="R27" s="19">
        <f t="shared" si="8"/>
        <v>0</v>
      </c>
      <c r="S27" s="19"/>
      <c r="T27" s="19">
        <f t="shared" si="9"/>
        <v>0</v>
      </c>
      <c r="U27" s="20">
        <f t="shared" si="10"/>
        <v>0</v>
      </c>
      <c r="V27" s="12">
        <f t="shared" si="15"/>
        <v>0</v>
      </c>
    </row>
  </sheetData>
  <mergeCells count="5">
    <mergeCell ref="Q4:U4"/>
    <mergeCell ref="A4:C4"/>
    <mergeCell ref="D4:F4"/>
    <mergeCell ref="G4:K4"/>
    <mergeCell ref="L4:P4"/>
  </mergeCells>
  <conditionalFormatting sqref="G9:U13 G27:U27 G26:P26 G24:U25 L23:U23 L6:U8 G15:U22 G14:K14 Q14:U14">
    <cfRule type="cellIs" dxfId="0" priority="23" operator="equal">
      <formula>$V6</formula>
    </cfRule>
  </conditionalFormatting>
  <pageMargins left="0.70866141732283472" right="0.70866141732283472" top="0.74803149606299213" bottom="0.74803149606299213" header="0.31496062992125984" footer="0.31496062992125984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2024-04-17T09:45:00Z</dcterms:modified>
</cp:coreProperties>
</file>